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885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<sst xmlns="http://schemas.openxmlformats.org/spreadsheetml/2006/main" count="102" uniqueCount="95">
  <si>
    <t>绩效目标自评表</t>
  </si>
  <si>
    <t>（2019年度）</t>
  </si>
  <si>
    <t>项目名称</t>
  </si>
  <si>
    <t>村组或巷道道路建设项目</t>
  </si>
  <si>
    <t>项目负责人及电话</t>
  </si>
  <si>
    <t>周斌(13899118516)</t>
  </si>
  <si>
    <t>主管部门</t>
  </si>
  <si>
    <t>麦盖提县交通运输局</t>
  </si>
  <si>
    <t>实施单位</t>
  </si>
  <si>
    <t>[202001]麦盖提县交通局本级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</si>
  <si>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</si>
  <si>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</si>
  <si>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</si>
  <si>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</si>
  <si>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</si>
  <si>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</si>
  <si>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</si>
  <si>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</si>
  <si>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</si>
  <si>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</si>
  <si>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</si>
  <si>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</si>
  <si>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</si>
  <si>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1、在巴扎结米镇、尕孜库勒乡、库尔玛乡、吐曼塔勒乡、库木库萨尔乡、希依提墩乡、克孜勒阿瓦提乡、塔克乡新建四级公路211.292公里
2、公路是经济发展的动脉，加快农村公路网络的建设对带动贫困村经济发展，提高贫困户生活水平有重要作用。</t>
  </si>
  <si>
    <t>1、今年207.978公里新建公路的完成。
2、有效推动了贫困村经济发展，贫困群众出现更加便捷。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</si>
  <si>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</si>
  <si>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</si>
  <si>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</si>
  <si>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</si>
  <si>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</si>
  <si>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</si>
  <si>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</si>
  <si>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</si>
  <si>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</si>
  <si>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吐曼塔勒乡修建长度（公里）</t>
  </si>
  <si>
    <t>&gt;=49.001公里</t>
  </si>
  <si>
    <t>49.001公里</t>
  </si>
  <si>
    <t>库木库萨尔乡和希依提墩乡修建长度（公里）</t>
  </si>
  <si>
    <t>&gt;=7.635公里</t>
  </si>
  <si>
    <t>7.635公里</t>
  </si>
  <si>
    <t>★★★贫困村新建改建公路里程（ ≥**公里 ）</t>
  </si>
  <si>
    <t>&gt;=80公里</t>
  </si>
  <si>
    <t>76.686公里</t>
  </si>
  <si>
    <t>部分标段完成招标后，在施工过程中，原规划修建路线中，部分村村民迁至新址，该路段无交通需求，故部分路段终止实施。</t>
  </si>
  <si>
    <t>克孜勒阿瓦提乡修建长度（公里）</t>
  </si>
  <si>
    <t>&gt;=38.025公里</t>
  </si>
  <si>
    <t>38.025公里</t>
  </si>
  <si>
    <t>央塔克乡修建长度（公里）</t>
  </si>
  <si>
    <t>&gt;=36.631公里</t>
  </si>
  <si>
    <t>36.631公里</t>
  </si>
  <si>
    <t>质量指标</t>
  </si>
  <si>
    <t>★★★项目（工程）验收合格率 （100%）</t>
  </si>
  <si>
    <t>=100%</t>
  </si>
  <si>
    <t>设计行车速度（公里/小时）</t>
  </si>
  <si>
    <t>&gt;=40公里</t>
  </si>
  <si>
    <t>40公里/小时</t>
  </si>
  <si>
    <t>行车道宽度（米）</t>
  </si>
  <si>
    <t>=3.5米</t>
  </si>
  <si>
    <t>3.5米</t>
  </si>
  <si>
    <t>路基宽度（米）</t>
  </si>
  <si>
    <t>=6.5米</t>
  </si>
  <si>
    <t>6.5米</t>
  </si>
  <si>
    <t>时效指标</t>
  </si>
  <si>
    <t>2019年4月开工及时率</t>
  </si>
  <si>
    <t>2019年6月完工及时率</t>
  </si>
  <si>
    <t>因前期资金到位较少，导致施工标段未能整体推进，该项目完工时间由6月推迟至9月。</t>
  </si>
  <si>
    <t>成本指标</t>
  </si>
  <si>
    <t>巴扎结米镇、尕孜库勒乡、库尔玛乡每公里建设成本(万元)</t>
  </si>
  <si>
    <t>&lt;=55万元</t>
  </si>
  <si>
    <t>51万元</t>
  </si>
  <si>
    <t>吐曼塔勒乡、库木库萨尔乡、希依提墩乡、克孜勒阿瓦提乡、央塔克乡每公里建设成本(万元)</t>
  </si>
  <si>
    <t>&lt;=49万元</t>
  </si>
  <si>
    <t>49万元</t>
  </si>
  <si>
    <t>效益指标（30分）</t>
  </si>
  <si>
    <t>经济效益指标</t>
  </si>
  <si>
    <t>降低产品运输成本</t>
  </si>
  <si>
    <t>=明显降低</t>
  </si>
  <si>
    <t>社会效益指标</t>
  </si>
  <si>
    <t>受益建档立卡贫困人口数（人）</t>
  </si>
  <si>
    <t>&gt;=13041人</t>
  </si>
  <si>
    <t>13041人</t>
  </si>
  <si>
    <t>方便农民出行</t>
  </si>
  <si>
    <t>=明显提升</t>
  </si>
  <si>
    <t>生态效益指标</t>
  </si>
  <si>
    <t>减少出行能耗</t>
  </si>
  <si>
    <t>=显著有效</t>
  </si>
  <si>
    <t>可持续影响指标</t>
  </si>
  <si>
    <t>设计道路使用年限（年）</t>
  </si>
  <si>
    <t>&gt;=8年</t>
  </si>
  <si>
    <t>8年</t>
  </si>
  <si>
    <t>满意度指标（10分）</t>
  </si>
  <si>
    <t>服务对象满意度指标</t>
  </si>
  <si>
    <t>受益贫困人口满意度</t>
  </si>
  <si>
    <t>&gt;=95%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</si>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</sst>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24" borderId="20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8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90" zoomScaleNormal="90" topLeftCell="A10" workbookViewId="0">
      <selection activeCell="F10" sqref="F10:J10"/>
    </sheetView>
  </sheetViews>
  <sheetFormatPr defaultColWidth="9" defaultRowHeight="13.5"/>
  <cols>
    <col min="1" max="1" width="6.75" customWidth="1"/>
    <col min="2" max="2" width="11.95" customWidth="1"/>
    <col min="3" max="3" width="11.0916666666667" customWidth="1"/>
    <col min="4" max="4" width="42.0583333333333" customWidth="1"/>
    <col min="5" max="5" width="17.5" customWidth="1"/>
    <col min="6" max="6" width="14.1833333333333" customWidth="1"/>
    <col min="7" max="7" width="13.4416666666667" customWidth="1"/>
    <col min="8" max="8" width="8.38333333333333" customWidth="1"/>
    <col min="9" max="9" width="9.61666666666667" customWidth="1"/>
    <col min="10" max="10" width="25.2833333333333" customWidth="1"/>
    <col min="11" max="12" width="12.6583333333333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5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6"/>
    </row>
    <row r="3" ht="3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6" t="s">
        <v>5</v>
      </c>
      <c r="H3" s="6"/>
      <c r="I3" s="6"/>
      <c r="J3" s="6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6" t="s">
        <v>9</v>
      </c>
      <c r="H4" s="6"/>
      <c r="I4" s="6"/>
      <c r="J4" s="6"/>
    </row>
    <row r="5" ht="31.5" customHeight="1" spans="1:10">
      <c r="A5" s="5" t="s">
        <v>10</v>
      </c>
      <c r="B5" s="5"/>
      <c r="C5" s="5"/>
      <c r="D5" s="5"/>
      <c r="E5" s="7" t="s">
        <v>11</v>
      </c>
      <c r="F5" s="5" t="s">
        <v>12</v>
      </c>
      <c r="G5" s="5"/>
      <c r="H5" s="7" t="s">
        <v>13</v>
      </c>
      <c r="I5" s="7" t="s">
        <v>14</v>
      </c>
      <c r="J5" s="7" t="s">
        <v>15</v>
      </c>
    </row>
    <row r="6" ht="32.25" customHeight="1" spans="1:10">
      <c r="A6" s="5"/>
      <c r="B6" s="5"/>
      <c r="C6" s="5"/>
      <c r="D6" s="5" t="s">
        <v>16</v>
      </c>
      <c r="E6" s="6">
        <v>10531.23</v>
      </c>
      <c r="F6" s="8">
        <v>10531.23</v>
      </c>
      <c r="G6" s="9"/>
      <c r="H6" s="7">
        <v>10</v>
      </c>
      <c r="I6" s="27">
        <f>F6/E6</f>
        <v>1</v>
      </c>
      <c r="J6" s="16">
        <v>10</v>
      </c>
    </row>
    <row r="7" ht="46.9" customHeight="1" spans="1:10">
      <c r="A7" s="5"/>
      <c r="B7" s="5"/>
      <c r="C7" s="5"/>
      <c r="D7" s="5" t="s">
        <v>17</v>
      </c>
      <c r="E7" s="6">
        <v>10120.84</v>
      </c>
      <c r="F7" s="8">
        <f>F6-F8</f>
        <v>10120.84</v>
      </c>
      <c r="G7" s="9"/>
      <c r="H7" s="7" t="s">
        <v>18</v>
      </c>
      <c r="I7" s="27">
        <f>F7/E7</f>
        <v>1</v>
      </c>
      <c r="J7" s="16" t="s">
        <v>18</v>
      </c>
    </row>
    <row r="8" ht="21" customHeight="1" spans="1:10">
      <c r="A8" s="5"/>
      <c r="B8" s="5"/>
      <c r="C8" s="5"/>
      <c r="D8" s="5" t="s">
        <v>19</v>
      </c>
      <c r="E8" s="6">
        <v>410.39</v>
      </c>
      <c r="F8" s="8">
        <v>410.39</v>
      </c>
      <c r="G8" s="9"/>
      <c r="H8" s="7" t="s">
        <v>18</v>
      </c>
      <c r="I8" s="27">
        <f>F8/E8</f>
        <v>1</v>
      </c>
      <c r="J8" s="16" t="s">
        <v>18</v>
      </c>
    </row>
    <row r="9" ht="23.25" customHeight="1" spans="1:10">
      <c r="A9" s="10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157" customHeight="1" spans="1:10">
      <c r="A10" s="11"/>
      <c r="B10" s="12" t="s">
        <v>23</v>
      </c>
      <c r="C10" s="12"/>
      <c r="D10" s="12"/>
      <c r="E10" s="12"/>
      <c r="F10" s="12" t="s">
        <v>24</v>
      </c>
      <c r="G10" s="12"/>
      <c r="H10" s="12"/>
      <c r="I10" s="12"/>
      <c r="J10" s="12"/>
    </row>
    <row r="11" ht="42" customHeight="1" spans="1:10">
      <c r="A11" s="10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3" t="s">
        <v>29</v>
      </c>
      <c r="G11" s="13" t="s">
        <v>30</v>
      </c>
      <c r="H11" s="13" t="s">
        <v>15</v>
      </c>
      <c r="I11" s="13" t="s">
        <v>31</v>
      </c>
      <c r="J11" s="13"/>
    </row>
    <row r="12" ht="35" customHeight="1" spans="1:11">
      <c r="A12" s="11"/>
      <c r="B12" s="14" t="s">
        <v>32</v>
      </c>
      <c r="C12" s="14" t="s">
        <v>33</v>
      </c>
      <c r="D12" s="15" t="s">
        <v>34</v>
      </c>
      <c r="E12" s="16">
        <v>3</v>
      </c>
      <c r="F12" s="15" t="s">
        <v>35</v>
      </c>
      <c r="G12" s="17" t="s">
        <v>36</v>
      </c>
      <c r="H12" s="16">
        <v>3</v>
      </c>
      <c r="I12" s="17"/>
      <c r="J12" s="17"/>
      <c r="K12" s="28"/>
    </row>
    <row r="13" ht="35" customHeight="1" spans="1:11">
      <c r="A13" s="11"/>
      <c r="B13" s="18"/>
      <c r="C13" s="18"/>
      <c r="D13" s="15" t="s">
        <v>37</v>
      </c>
      <c r="E13" s="16">
        <v>3</v>
      </c>
      <c r="F13" s="15" t="s">
        <v>38</v>
      </c>
      <c r="G13" s="17" t="s">
        <v>39</v>
      </c>
      <c r="H13" s="16">
        <v>3</v>
      </c>
      <c r="I13" s="17"/>
      <c r="J13" s="17"/>
      <c r="K13" s="28"/>
    </row>
    <row r="14" ht="71" customHeight="1" spans="1:11">
      <c r="A14" s="11"/>
      <c r="B14" s="18"/>
      <c r="C14" s="18"/>
      <c r="D14" s="15" t="s">
        <v>40</v>
      </c>
      <c r="E14" s="16">
        <v>4</v>
      </c>
      <c r="F14" s="15" t="s">
        <v>41</v>
      </c>
      <c r="G14" s="17" t="s">
        <v>42</v>
      </c>
      <c r="H14" s="16">
        <v>2</v>
      </c>
      <c r="I14" s="15" t="s">
        <v>43</v>
      </c>
      <c r="J14" s="15"/>
      <c r="K14" s="28"/>
    </row>
    <row r="15" ht="35" customHeight="1" spans="1:11">
      <c r="A15" s="11"/>
      <c r="B15" s="18"/>
      <c r="C15" s="18"/>
      <c r="D15" s="15" t="s">
        <v>44</v>
      </c>
      <c r="E15" s="16">
        <v>3</v>
      </c>
      <c r="F15" s="15" t="s">
        <v>45</v>
      </c>
      <c r="G15" s="17" t="s">
        <v>46</v>
      </c>
      <c r="H15" s="16">
        <v>3</v>
      </c>
      <c r="I15" s="17"/>
      <c r="J15" s="17"/>
      <c r="K15" s="28"/>
    </row>
    <row r="16" ht="35" customHeight="1" spans="1:11">
      <c r="A16" s="11"/>
      <c r="B16" s="18"/>
      <c r="C16" s="18"/>
      <c r="D16" s="15" t="s">
        <v>47</v>
      </c>
      <c r="E16" s="16">
        <v>3</v>
      </c>
      <c r="F16" s="15" t="s">
        <v>48</v>
      </c>
      <c r="G16" s="17" t="s">
        <v>49</v>
      </c>
      <c r="H16" s="16">
        <v>3</v>
      </c>
      <c r="I16" s="17"/>
      <c r="J16" s="17"/>
      <c r="K16" s="28"/>
    </row>
    <row r="17" ht="35" customHeight="1" spans="1:11">
      <c r="A17" s="11"/>
      <c r="B17" s="18"/>
      <c r="C17" s="14" t="s">
        <v>50</v>
      </c>
      <c r="D17" s="15" t="s">
        <v>51</v>
      </c>
      <c r="E17" s="16">
        <v>4</v>
      </c>
      <c r="F17" s="15" t="s">
        <v>52</v>
      </c>
      <c r="G17" s="19">
        <v>1</v>
      </c>
      <c r="H17" s="16">
        <v>4</v>
      </c>
      <c r="I17" s="17"/>
      <c r="J17" s="17"/>
      <c r="K17" s="28"/>
    </row>
    <row r="18" ht="35" customHeight="1" spans="1:11">
      <c r="A18" s="11"/>
      <c r="B18" s="18"/>
      <c r="C18" s="18"/>
      <c r="D18" s="15" t="s">
        <v>53</v>
      </c>
      <c r="E18" s="16">
        <v>4</v>
      </c>
      <c r="F18" s="15" t="s">
        <v>54</v>
      </c>
      <c r="G18" s="17" t="s">
        <v>55</v>
      </c>
      <c r="H18" s="16">
        <v>4</v>
      </c>
      <c r="I18" s="17"/>
      <c r="J18" s="17"/>
      <c r="K18" s="28"/>
    </row>
    <row r="19" ht="35" customHeight="1" spans="1:11">
      <c r="A19" s="11"/>
      <c r="B19" s="18"/>
      <c r="C19" s="18"/>
      <c r="D19" s="15" t="s">
        <v>56</v>
      </c>
      <c r="E19" s="16">
        <v>3</v>
      </c>
      <c r="F19" s="15" t="s">
        <v>57</v>
      </c>
      <c r="G19" s="17" t="s">
        <v>58</v>
      </c>
      <c r="H19" s="16">
        <v>3</v>
      </c>
      <c r="I19" s="29"/>
      <c r="J19" s="30"/>
      <c r="K19" s="28"/>
    </row>
    <row r="20" ht="35" customHeight="1" spans="1:11">
      <c r="A20" s="11"/>
      <c r="B20" s="18"/>
      <c r="C20" s="20"/>
      <c r="D20" s="15" t="s">
        <v>59</v>
      </c>
      <c r="E20" s="16">
        <v>3</v>
      </c>
      <c r="F20" s="15" t="s">
        <v>60</v>
      </c>
      <c r="G20" s="17" t="s">
        <v>61</v>
      </c>
      <c r="H20" s="16">
        <v>3</v>
      </c>
      <c r="I20" s="29"/>
      <c r="J20" s="30"/>
      <c r="K20" s="28"/>
    </row>
    <row r="21" ht="35" customHeight="1" spans="1:11">
      <c r="A21" s="11"/>
      <c r="B21" s="18"/>
      <c r="C21" s="6" t="s">
        <v>62</v>
      </c>
      <c r="D21" s="15" t="s">
        <v>63</v>
      </c>
      <c r="E21" s="16">
        <v>5</v>
      </c>
      <c r="F21" s="15" t="s">
        <v>52</v>
      </c>
      <c r="G21" s="19">
        <v>1</v>
      </c>
      <c r="H21" s="16">
        <v>5</v>
      </c>
      <c r="I21" s="15"/>
      <c r="J21" s="15"/>
      <c r="K21" s="28"/>
    </row>
    <row r="22" ht="71" customHeight="1" spans="1:11">
      <c r="A22" s="11"/>
      <c r="B22" s="18"/>
      <c r="C22" s="21"/>
      <c r="D22" s="15" t="s">
        <v>64</v>
      </c>
      <c r="E22" s="16">
        <v>5</v>
      </c>
      <c r="F22" s="15" t="s">
        <v>52</v>
      </c>
      <c r="G22" s="19">
        <v>0</v>
      </c>
      <c r="H22" s="16">
        <v>0</v>
      </c>
      <c r="I22" s="15" t="s">
        <v>65</v>
      </c>
      <c r="J22" s="15"/>
      <c r="K22" s="28"/>
    </row>
    <row r="23" ht="35" customHeight="1" spans="1:11">
      <c r="A23" s="11"/>
      <c r="B23" s="18"/>
      <c r="C23" s="14" t="s">
        <v>66</v>
      </c>
      <c r="D23" s="15" t="s">
        <v>67</v>
      </c>
      <c r="E23" s="16">
        <v>5</v>
      </c>
      <c r="F23" s="15" t="s">
        <v>68</v>
      </c>
      <c r="G23" s="17" t="s">
        <v>69</v>
      </c>
      <c r="H23" s="16">
        <v>5</v>
      </c>
      <c r="I23" s="17"/>
      <c r="J23" s="17"/>
      <c r="K23" s="28"/>
    </row>
    <row r="24" ht="35" customHeight="1" spans="1:11">
      <c r="A24" s="11"/>
      <c r="B24" s="18"/>
      <c r="C24" s="18"/>
      <c r="D24" s="15" t="s">
        <v>70</v>
      </c>
      <c r="E24" s="16">
        <v>5</v>
      </c>
      <c r="F24" s="15" t="s">
        <v>71</v>
      </c>
      <c r="G24" s="17" t="s">
        <v>72</v>
      </c>
      <c r="H24" s="16">
        <v>5</v>
      </c>
      <c r="I24" s="17"/>
      <c r="J24" s="17"/>
      <c r="K24" s="28"/>
    </row>
    <row r="25" ht="35" customHeight="1" spans="1:11">
      <c r="A25" s="11"/>
      <c r="B25" s="14" t="s">
        <v>73</v>
      </c>
      <c r="C25" s="14" t="s">
        <v>74</v>
      </c>
      <c r="D25" s="15" t="s">
        <v>75</v>
      </c>
      <c r="E25" s="21">
        <v>6</v>
      </c>
      <c r="F25" s="15" t="s">
        <v>76</v>
      </c>
      <c r="G25" s="19">
        <v>1</v>
      </c>
      <c r="H25" s="21">
        <v>6</v>
      </c>
      <c r="I25" s="17"/>
      <c r="J25" s="17"/>
      <c r="K25" s="28"/>
    </row>
    <row r="26" ht="35" customHeight="1" spans="1:11">
      <c r="A26" s="11"/>
      <c r="B26" s="18"/>
      <c r="C26" s="6" t="s">
        <v>77</v>
      </c>
      <c r="D26" s="15" t="s">
        <v>78</v>
      </c>
      <c r="E26" s="21">
        <v>6</v>
      </c>
      <c r="F26" s="15" t="s">
        <v>79</v>
      </c>
      <c r="G26" s="17" t="s">
        <v>80</v>
      </c>
      <c r="H26" s="21">
        <v>6</v>
      </c>
      <c r="I26" s="17"/>
      <c r="J26" s="17"/>
      <c r="K26" s="28"/>
    </row>
    <row r="27" ht="35" customHeight="1" spans="1:11">
      <c r="A27" s="11"/>
      <c r="B27" s="18"/>
      <c r="C27" s="6"/>
      <c r="D27" s="15" t="s">
        <v>81</v>
      </c>
      <c r="E27" s="21">
        <v>6</v>
      </c>
      <c r="F27" s="15" t="s">
        <v>82</v>
      </c>
      <c r="G27" s="19">
        <v>1</v>
      </c>
      <c r="H27" s="21">
        <v>6</v>
      </c>
      <c r="I27" s="17"/>
      <c r="J27" s="17"/>
      <c r="K27" s="28"/>
    </row>
    <row r="28" ht="35" customHeight="1" spans="1:11">
      <c r="A28" s="11"/>
      <c r="B28" s="18"/>
      <c r="C28" s="6" t="s">
        <v>83</v>
      </c>
      <c r="D28" s="15" t="s">
        <v>84</v>
      </c>
      <c r="E28" s="21">
        <v>6</v>
      </c>
      <c r="F28" s="15" t="s">
        <v>85</v>
      </c>
      <c r="G28" s="19">
        <v>1</v>
      </c>
      <c r="H28" s="21">
        <v>6</v>
      </c>
      <c r="I28" s="17"/>
      <c r="J28" s="17"/>
      <c r="K28" s="28"/>
    </row>
    <row r="29" ht="35" customHeight="1" spans="1:11">
      <c r="A29" s="11"/>
      <c r="B29" s="20"/>
      <c r="C29" s="6" t="s">
        <v>86</v>
      </c>
      <c r="D29" s="15" t="s">
        <v>87</v>
      </c>
      <c r="E29" s="21">
        <v>6</v>
      </c>
      <c r="F29" s="15" t="s">
        <v>88</v>
      </c>
      <c r="G29" s="17" t="s">
        <v>89</v>
      </c>
      <c r="H29" s="21">
        <v>6</v>
      </c>
      <c r="I29" s="17"/>
      <c r="J29" s="17"/>
      <c r="K29" s="28"/>
    </row>
    <row r="30" ht="72" customHeight="1" spans="1:11">
      <c r="A30" s="11"/>
      <c r="B30" s="6" t="s">
        <v>90</v>
      </c>
      <c r="C30" s="6" t="s">
        <v>91</v>
      </c>
      <c r="D30" s="15" t="s">
        <v>92</v>
      </c>
      <c r="E30" s="16">
        <v>10</v>
      </c>
      <c r="F30" s="15" t="s">
        <v>93</v>
      </c>
      <c r="G30" s="19">
        <v>0.95</v>
      </c>
      <c r="H30" s="16">
        <v>10</v>
      </c>
      <c r="I30" s="17"/>
      <c r="J30" s="17"/>
      <c r="K30" s="28"/>
    </row>
    <row r="31" ht="14.25" customHeight="1" spans="1:10">
      <c r="A31" s="22" t="s">
        <v>94</v>
      </c>
      <c r="B31" s="22"/>
      <c r="C31" s="22"/>
      <c r="D31" s="22"/>
      <c r="E31" s="16">
        <f>SUM(E12:E30)+J6</f>
        <v>100</v>
      </c>
      <c r="F31" s="23"/>
      <c r="G31" s="23"/>
      <c r="H31" s="24">
        <f>SUM(H12:H30)+J6</f>
        <v>93</v>
      </c>
      <c r="I31" s="31"/>
      <c r="J31" s="31"/>
    </row>
    <row r="32" ht="14.25" customHeight="1"/>
  </sheetData>
  <mergeCells count="49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9:A10"/>
    <mergeCell ref="A11:A30"/>
    <mergeCell ref="B12:B24"/>
    <mergeCell ref="B25:B29"/>
    <mergeCell ref="C12:C16"/>
    <mergeCell ref="C17:C20"/>
    <mergeCell ref="C21:C22"/>
    <mergeCell ref="C23:C24"/>
    <mergeCell ref="C26:C27"/>
    <mergeCell ref="A5:C8"/>
  </mergeCells>
  <printOptions horizontalCentered="1"/>
  <pageMargins left="0.707638888888889" right="0.707638888888889" top="0.4" bottom="0.3" header="0.16875" footer="0.16875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2020-08-23T06:08:54Z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  <property fmtid="{D5CDD505-2E9C-101B-9397-08002B2CF9AE}" pid="3" name="KSOReadingLayout">
    <vt:bool>true</vt:bool>
  </property>
</Properties>
</file>